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 E R E Z K A\SPŠe Košice\1   IKT\Obstarávanie\Súťažné podklady\"/>
    </mc:Choice>
  </mc:AlternateContent>
  <xr:revisionPtr revIDLastSave="0" documentId="13_ncr:1_{6CF7F82E-4AFA-4F8F-BE81-5800D1E9D8F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zentačná technik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8" i="1" l="1"/>
  <c r="D108" i="1"/>
  <c r="D105" i="1"/>
  <c r="D91" i="1"/>
  <c r="C105" i="1"/>
  <c r="C91" i="1" l="1"/>
  <c r="C44" i="1"/>
  <c r="D44" i="1" s="1"/>
</calcChain>
</file>

<file path=xl/sharedStrings.xml><?xml version="1.0" encoding="utf-8"?>
<sst xmlns="http://schemas.openxmlformats.org/spreadsheetml/2006/main" count="148" uniqueCount="109">
  <si>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</si>
  <si>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</si>
  <si>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</si>
  <si>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</si>
  <si>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</si>
  <si>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</si>
  <si>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</si>
  <si>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</si>
  <si>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Požadovaná hodnota</t>
  </si>
  <si>
    <t>Hodnota parametra pre ponúkané zariadenie</t>
  </si>
  <si>
    <t>Technická špecifikácia</t>
  </si>
  <si>
    <t xml:space="preserve">počet kusov </t>
  </si>
  <si>
    <t>V</t>
  </si>
  <si>
    <t>áno</t>
  </si>
  <si>
    <t>Cena za 1 ks v € bez DPH</t>
  </si>
  <si>
    <t xml:space="preserve"> Cena celkom v € bez DPH </t>
  </si>
  <si>
    <t>LOGICKÝ CELOK č. 1</t>
  </si>
  <si>
    <t xml:space="preserve">Stredná priemyselná škola elektrotechnická, Komenského 44, 040 01 Košice </t>
  </si>
  <si>
    <t>IČO:</t>
  </si>
  <si>
    <t>LOGICKÝ CELOK č. 2</t>
  </si>
  <si>
    <t>LOGICKÝ CELOK č. 3</t>
  </si>
  <si>
    <t>Vizualizér s rozlíšením Full HD</t>
  </si>
  <si>
    <t>Snímač obrazu</t>
  </si>
  <si>
    <t>min. 1/ 2,7 "</t>
  </si>
  <si>
    <t>Rozlíšenie (vodorovne x zvisle)</t>
  </si>
  <si>
    <t>min. 1920 x 1080</t>
  </si>
  <si>
    <t>Obrázková frekvencie</t>
  </si>
  <si>
    <t xml:space="preserve"> max. 30 snímok/s</t>
  </si>
  <si>
    <t>Zoom optiky</t>
  </si>
  <si>
    <t>min. 12</t>
  </si>
  <si>
    <t>Zoom digitálny</t>
  </si>
  <si>
    <t>min. 10</t>
  </si>
  <si>
    <t>Oblasť záberu</t>
  </si>
  <si>
    <t>min. 297x420 mm</t>
  </si>
  <si>
    <t>Ostrenie automaticky</t>
  </si>
  <si>
    <t>Výstupné rozlíšenie obrazu: SXGA (1280x1024) / XGA (1024x768) / WXGA 16:10 (1280x800) / WXGA 16:9 (1360x768) / 1080p (1920x1080), 480p/720p/1080p</t>
  </si>
  <si>
    <t>Úpravy obrazu: Automatická expozícia, Černá a biela, Úprava jasu, Úprava kontrastu, Otočenie snímku, Režim mikroskopu</t>
  </si>
  <si>
    <t>Možnosti pripojenia: USB 1.1 typu B, VGA vstup, VGA výstup, HDMI výstup, vstavaný mikrofón, Pamäťová karta SD</t>
  </si>
  <si>
    <t>Pokročilé funkcie: Zobrazenie obrázkov bez použití počítače, Zobrazení obrázkov z internej alebo podporovanej externej pamäte, Automatické zaostrovanie, Pozastavenie, Parallel video output, SD card viewer, Rozdelenie projekčnej plochy, Priblíženie</t>
  </si>
  <si>
    <t>Ukladanie obrázkov -  kompatibilné s SD/SDHC (128 MB až 32 GB)</t>
  </si>
  <si>
    <t>Osvetlenie LED</t>
  </si>
  <si>
    <t>Spotreba energie (pracovný režim)</t>
  </si>
  <si>
    <t>max. 13 W</t>
  </si>
  <si>
    <t>Spotreba energie (pohotovostný režim)</t>
  </si>
  <si>
    <t>max. 0,5 W</t>
  </si>
  <si>
    <t>Rozmery v prepravenej polohe (š x h x v)</t>
  </si>
  <si>
    <t>max. 367 x 122 x 120 mm</t>
  </si>
  <si>
    <t>Rozmery v pracovnej polohe (š x h x v)</t>
  </si>
  <si>
    <t>max. 270 x 317 x 447 mm</t>
  </si>
  <si>
    <t>Hmotnosť výrobku</t>
  </si>
  <si>
    <t>max. 2,6 kg</t>
  </si>
  <si>
    <t>Kompatibilné operačné systémy: Mac OS 10.7.x, Mac OS 10.8.x, Mac OS 10.9.x, Mac OS X, Windows 10, Windows 7, Windows 8, Windows 8.1, Windows Vista</t>
  </si>
  <si>
    <t>Požadované príslušenstvo: Sieťový adaptér, Príručka na CD, Prepravné puzdro, Počítačový kábel, adaptér k mikroskopu, Napájací kábel, Návod na obsluhu a inštaláciu softvéru, Diaľkové ovládanie vrátane batérií, Software (CD), USB kábel</t>
  </si>
  <si>
    <t>Rozlíšenie</t>
  </si>
  <si>
    <t xml:space="preserve">                                                                      dňa:</t>
  </si>
  <si>
    <t>pečiatka, podpis</t>
  </si>
  <si>
    <t>Web kamera</t>
  </si>
  <si>
    <t>Maximálne rozlíšenie videa - FullHD</t>
  </si>
  <si>
    <t>min.1920 × 1080 px</t>
  </si>
  <si>
    <t>Zorný uhol</t>
  </si>
  <si>
    <t>min. 90 °</t>
  </si>
  <si>
    <r>
      <rPr>
        <b/>
        <u/>
        <sz val="8"/>
        <color rgb="FF000000"/>
        <rFont val="Calibri"/>
        <family val="2"/>
        <charset val="238"/>
      </rPr>
      <t>Webkamera</t>
    </r>
    <r>
      <rPr>
        <sz val="8"/>
        <color rgb="FF000000"/>
        <rFont val="Calibri"/>
        <family val="2"/>
        <charset val="238"/>
      </rPr>
      <t xml:space="preserve"> – video až 1920×1080, motorizované natáčanie hlavy kamery (min. 260°)/naklápanie(min. 130°)/zorné pole min. 90°, min. 10× bezstratový zoom, </t>
    </r>
  </si>
  <si>
    <t>Šírka:  max. 13,1 cm, Výška: max. 14,6 cm, Hĺbka max. 13 cm, Hmotnosť max. 580 g</t>
  </si>
  <si>
    <r>
      <rPr>
        <b/>
        <u/>
        <sz val="8"/>
        <color rgb="FF000000"/>
        <rFont val="Calibri"/>
        <family val="2"/>
        <charset val="238"/>
      </rPr>
      <t>Podporovaný operačný systém:</t>
    </r>
    <r>
      <rPr>
        <sz val="8"/>
        <color rgb="FF000000"/>
        <rFont val="Calibri"/>
        <family val="2"/>
        <charset val="238"/>
      </rPr>
      <t xml:space="preserve"> Windows 11, Windows 10, Windows 8, Windows 7, Mac OS</t>
    </r>
  </si>
  <si>
    <r>
      <rPr>
        <b/>
        <u/>
        <sz val="8"/>
        <color rgb="FF000000"/>
        <rFont val="Calibri"/>
        <family val="2"/>
        <charset val="238"/>
      </rPr>
      <t>Obsah dodávky:</t>
    </r>
    <r>
      <rPr>
        <sz val="8"/>
        <color rgb="FF000000"/>
        <rFont val="Calibri"/>
        <family val="2"/>
        <charset val="238"/>
      </rPr>
      <t xml:space="preserve"> Elektrický kábel, Stručná príručka, Diaľkové ovládanie vrát. Batérií</t>
    </r>
  </si>
  <si>
    <r>
      <rPr>
        <b/>
        <u/>
        <sz val="8"/>
        <color rgb="FF000000"/>
        <rFont val="Calibri"/>
        <family val="2"/>
        <charset val="238"/>
      </rPr>
      <t xml:space="preserve">Všeobecné parametre: </t>
    </r>
    <r>
      <rPr>
        <sz val="8"/>
        <color rgb="FF000000"/>
        <rFont val="Calibri"/>
        <family val="2"/>
        <charset val="238"/>
      </rPr>
      <t>Optika Carl Zeiss, diaľkové ovládanie, Kensington port, konektor USB, Autentické ostrenie (autofocus), Manuálne ostrenie, optický zoom, Ovládanie na diaľku</t>
    </r>
  </si>
  <si>
    <t xml:space="preserve"> Cena celkom v € s DPH </t>
  </si>
  <si>
    <t>Interaktívny dotykový displej s príslušenstvom</t>
  </si>
  <si>
    <t>min. 4 GB</t>
  </si>
  <si>
    <t>RAM</t>
  </si>
  <si>
    <t xml:space="preserve"> min.32 GB</t>
  </si>
  <si>
    <t>Úložisko</t>
  </si>
  <si>
    <t>min.86"</t>
  </si>
  <si>
    <t>Uhlopriečka</t>
  </si>
  <si>
    <t>min. 3840x2160 px</t>
  </si>
  <si>
    <t xml:space="preserve">Operačný systém: </t>
  </si>
  <si>
    <t>Displej:</t>
  </si>
  <si>
    <t>Panel: VA, Podsvietenie: LED
Typ obrazovky: Plochá</t>
  </si>
  <si>
    <t>Povrch displeja: matný</t>
  </si>
  <si>
    <t>max. 6 ms</t>
  </si>
  <si>
    <t>Doba odozvy</t>
  </si>
  <si>
    <t>Kontrast</t>
  </si>
  <si>
    <t>400 cd/m2</t>
  </si>
  <si>
    <t>Jas</t>
  </si>
  <si>
    <t>Pomer strán</t>
  </si>
  <si>
    <t>178° / 178°</t>
  </si>
  <si>
    <t xml:space="preserve">Pozorovacie uhly (H/V)
</t>
  </si>
  <si>
    <t>min. 1,07 mld.</t>
  </si>
  <si>
    <t xml:space="preserve">Počet farieb
</t>
  </si>
  <si>
    <t xml:space="preserve"> min. 2x 20 W</t>
  </si>
  <si>
    <t>Reproduktory</t>
  </si>
  <si>
    <t>Konektory:</t>
  </si>
  <si>
    <t xml:space="preserve">Vstup </t>
  </si>
  <si>
    <t>min .  2 x HDMI 2.0, 1 x VGA, 1 x Audio 3.5mm, 3 x USB, 1 x RJ45,</t>
  </si>
  <si>
    <t>Výstup</t>
  </si>
  <si>
    <t>min. 1 x HDMI 2.0, 1 x S/PDIF, 1 x Audio 3.5mm</t>
  </si>
  <si>
    <r>
      <rPr>
        <b/>
        <sz val="8"/>
        <color rgb="FF000000"/>
        <rFont val="Calibri"/>
        <family val="2"/>
        <charset val="238"/>
      </rPr>
      <t>Bezdrôtové pripojenie:</t>
    </r>
    <r>
      <rPr>
        <sz val="8"/>
        <color rgb="FF000000"/>
        <rFont val="Calibri"/>
        <family val="2"/>
        <charset val="238"/>
      </rPr>
      <t xml:space="preserve"> WiFi 6, Bluetooth v5.2</t>
    </r>
  </si>
  <si>
    <r>
      <rPr>
        <b/>
        <sz val="8"/>
        <color rgb="FF000000"/>
        <rFont val="Calibri"/>
        <family val="2"/>
        <charset val="238"/>
      </rPr>
      <t xml:space="preserve">Špeciálne funkcie: </t>
    </r>
    <r>
      <rPr>
        <sz val="8"/>
        <color rgb="FF000000"/>
        <rFont val="Calibri"/>
        <family val="2"/>
        <charset val="238"/>
      </rPr>
      <t>Dotyková obrazovka, Detekcia pera/prstu</t>
    </r>
  </si>
  <si>
    <r>
      <rPr>
        <b/>
        <sz val="8"/>
        <color rgb="FF000000"/>
        <rFont val="Calibri"/>
        <family val="2"/>
        <charset val="238"/>
      </rPr>
      <t>Mobilný stojan so zdvihom</t>
    </r>
    <r>
      <rPr>
        <sz val="8"/>
        <color rgb="FF000000"/>
        <rFont val="Calibri"/>
        <family val="2"/>
        <charset val="238"/>
      </rPr>
      <t xml:space="preserve">
Sotjan umožňujúci presun displeja
zdvíha displej plynulo, rýchlo a bezpečne rýchlosťou min 48 mm/s
Antikolizné technológie pre zvýšenie bezpečnosti v školách
Rozsah zdvíhania stojana 893 - 1873mm +-5%
Vhodné pre veľmi vysoké a nízke polohy s rozsahom nastavenia výšky najmenej min 970 mm.</t>
    </r>
  </si>
  <si>
    <t>Wifi IFPD Dongle - podľa typu dotykového displeja</t>
  </si>
  <si>
    <t>OPS počitač ku interaktívnemu displeju
CPU výkon benchmark min.6000b
RAM min 8GB
Úložisko typ SSD min.128GB
porty  USB 2.0 / USB 3.0 / LAN / HDMI</t>
  </si>
  <si>
    <t>verzia systému: Android 11
CPU: Quad-core, GPU: Dual-core, jazyk zobrazenia: slovenský</t>
  </si>
  <si>
    <t>DIČ:</t>
  </si>
  <si>
    <t>Opis predmetu zákazky</t>
  </si>
  <si>
    <t>IKT vybavenie pre SPŠe Košice zákazka časť.2 -  Prezentačná technika</t>
  </si>
  <si>
    <t>IČ DPH:</t>
  </si>
  <si>
    <t>Na monitor sa požaduje predĺžená záruku na 3 roky a servis Next Business Day u zákazníka, požaduje sa nepretržitá dostupnosť náhradných dielov počas 5 rokov, požaduje sa bezpečný zber, sanitácia, prípadné opätovné 
použitie a recyklácia počítačov po skončení životnosti zariadenia</t>
  </si>
  <si>
    <r>
      <rPr>
        <b/>
        <u/>
        <sz val="8"/>
        <color rgb="FF000000"/>
        <rFont val="Calibri"/>
        <family val="2"/>
        <charset val="238"/>
      </rPr>
      <t>Obsah dodávky:</t>
    </r>
    <r>
      <rPr>
        <sz val="8"/>
        <color rgb="FF000000"/>
        <rFont val="Calibri"/>
        <family val="2"/>
        <charset val="238"/>
      </rPr>
      <t xml:space="preserve"> Európsky štandardný napájací kábel
Kábel USB, Kábel HDMI, Písacie pero x2, Diaľkové ovládanie, Batérie, Držiak pera/zásobník na perá, QSG</t>
    </r>
  </si>
  <si>
    <t>Celková cena za predmet zákazky časť č.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</si>
</sst>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u/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5" tint="0.59999389629810485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5" fillId="0" borderId="0"/>
    <xf numFmtId="0" fontId="2" fillId="0" borderId="0"/>
    <xf numFmtId="44" fontId="18" fillId="0" borderId="0" applyFont="0" applyFill="0" applyBorder="0" applyAlignment="0" applyProtection="0"/>
    <xf numFmtId="0" fontId="11" fillId="0" borderId="0"/>
    <xf numFmtId="0" fontId="1" fillId="0" borderId="0"/>
    <xf numFmtId="44" fontId="11" fillId="0" borderId="0" applyFont="0" applyFill="0" applyBorder="0" applyAlignment="0" applyProtection="0"/>
  </cellStyleXfs>
  <cellXfs count="67">
    <xf numFmtId="0" fontId="0" fillId="0" borderId="0" xfId="0"/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0" fillId="0" borderId="0" xfId="0" applyAlignment="1">
      <alignment horizontal="left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44" fontId="10" fillId="0" borderId="1" xfId="3" applyFont="1" applyBorder="1" applyAlignment="1">
      <alignment wrapText="1"/>
    </xf>
    <xf numFmtId="0" fontId="9" fillId="4" borderId="1" xfId="4" applyFont="1" applyFill="1" applyBorder="1" applyAlignment="1">
      <alignment horizontal="center" vertical="center" wrapText="1"/>
    </xf>
    <xf numFmtId="44" fontId="10" fillId="0" borderId="0" xfId="3" applyFont="1" applyBorder="1" applyAlignment="1">
      <alignment wrapText="1"/>
    </xf>
    <xf numFmtId="0" fontId="19" fillId="2" borderId="1" xfId="4" applyFont="1" applyFill="1" applyBorder="1" applyAlignment="1">
      <alignment vertical="top" wrapText="1"/>
    </xf>
    <xf numFmtId="0" fontId="19" fillId="2" borderId="1" xfId="4" applyFont="1" applyFill="1" applyBorder="1" applyAlignment="1">
      <alignment horizontal="left" vertical="center" wrapText="1"/>
    </xf>
    <xf numFmtId="0" fontId="19" fillId="0" borderId="1" xfId="4" applyFont="1" applyBorder="1"/>
    <xf numFmtId="0" fontId="19" fillId="2" borderId="1" xfId="4" applyFont="1" applyFill="1" applyBorder="1" applyAlignment="1">
      <alignment vertical="center" wrapText="1"/>
    </xf>
    <xf numFmtId="0" fontId="19" fillId="0" borderId="1" xfId="4" applyFont="1" applyBorder="1" applyAlignment="1">
      <alignment vertical="center"/>
    </xf>
    <xf numFmtId="0" fontId="19" fillId="2" borderId="1" xfId="4" applyFont="1" applyFill="1" applyBorder="1" applyAlignment="1">
      <alignment vertical="top"/>
    </xf>
    <xf numFmtId="49" fontId="19" fillId="0" borderId="1" xfId="4" applyNumberFormat="1" applyFont="1" applyBorder="1" applyAlignment="1">
      <alignment horizontal="left"/>
    </xf>
    <xf numFmtId="0" fontId="11" fillId="0" borderId="0" xfId="4"/>
    <xf numFmtId="0" fontId="11" fillId="0" borderId="5" xfId="4" applyBorder="1"/>
    <xf numFmtId="0" fontId="11" fillId="3" borderId="0" xfId="4" applyFill="1" applyAlignment="1">
      <alignment horizontal="center"/>
    </xf>
    <xf numFmtId="0" fontId="17" fillId="3" borderId="0" xfId="4" applyFont="1" applyFill="1" applyAlignment="1">
      <alignment horizontal="center"/>
    </xf>
    <xf numFmtId="0" fontId="17" fillId="0" borderId="1" xfId="4" applyFont="1" applyBorder="1" applyAlignment="1">
      <alignment horizontal="left"/>
    </xf>
    <xf numFmtId="0" fontId="17" fillId="3" borderId="1" xfId="4" applyFont="1" applyFill="1" applyBorder="1"/>
    <xf numFmtId="0" fontId="17" fillId="0" borderId="0" xfId="4" applyFont="1"/>
    <xf numFmtId="44" fontId="0" fillId="0" borderId="0" xfId="3" applyFont="1" applyBorder="1" applyAlignment="1"/>
    <xf numFmtId="44" fontId="13" fillId="0" borderId="1" xfId="0" applyNumberFormat="1" applyFont="1" applyBorder="1" applyAlignment="1">
      <alignment horizontal="center" vertical="center"/>
    </xf>
    <xf numFmtId="44" fontId="13" fillId="0" borderId="1" xfId="3" applyFont="1" applyBorder="1" applyAlignment="1">
      <alignment wrapText="1"/>
    </xf>
    <xf numFmtId="0" fontId="19" fillId="0" borderId="1" xfId="4" applyFont="1" applyBorder="1" applyAlignment="1">
      <alignment horizontal="left" vertical="center"/>
    </xf>
    <xf numFmtId="0" fontId="19" fillId="2" borderId="1" xfId="4" applyFont="1" applyFill="1" applyBorder="1" applyAlignment="1">
      <alignment vertical="center"/>
    </xf>
    <xf numFmtId="0" fontId="21" fillId="2" borderId="1" xfId="4" applyFont="1" applyFill="1" applyBorder="1" applyAlignment="1">
      <alignment vertical="center" wrapText="1"/>
    </xf>
    <xf numFmtId="0" fontId="21" fillId="2" borderId="1" xfId="4" applyFont="1" applyFill="1" applyBorder="1" applyAlignment="1">
      <alignment vertical="center"/>
    </xf>
    <xf numFmtId="46" fontId="19" fillId="2" borderId="1" xfId="4" applyNumberFormat="1" applyFont="1" applyFill="1" applyBorder="1" applyAlignment="1">
      <alignment horizontal="left" vertical="center" wrapText="1"/>
    </xf>
    <xf numFmtId="0" fontId="21" fillId="2" borderId="1" xfId="4" applyFont="1" applyFill="1" applyBorder="1" applyAlignment="1">
      <alignment vertical="top" wrapText="1"/>
    </xf>
    <xf numFmtId="44" fontId="10" fillId="0" borderId="1" xfId="3" applyFont="1" applyBorder="1" applyAlignment="1"/>
    <xf numFmtId="0" fontId="19" fillId="2" borderId="1" xfId="0" applyFont="1" applyFill="1" applyBorder="1" applyAlignment="1">
      <alignment horizontal="left" vertical="center" wrapText="1"/>
    </xf>
    <xf numFmtId="0" fontId="22" fillId="3" borderId="2" xfId="4" applyFont="1" applyFill="1" applyBorder="1" applyAlignment="1">
      <alignment horizontal="center" vertical="top" wrapText="1"/>
    </xf>
    <xf numFmtId="0" fontId="22" fillId="3" borderId="3" xfId="4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  <xf numFmtId="0" fontId="9" fillId="4" borderId="1" xfId="4" applyFont="1" applyFill="1" applyBorder="1" applyAlignment="1">
      <alignment horizontal="center" vertical="center" wrapText="1"/>
    </xf>
    <xf numFmtId="0" fontId="22" fillId="3" borderId="1" xfId="4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9" fillId="4" borderId="10" xfId="4" applyFont="1" applyFill="1" applyBorder="1" applyAlignment="1">
      <alignment horizontal="center" vertical="center" textRotation="90" wrapText="1"/>
    </xf>
    <xf numFmtId="0" fontId="9" fillId="4" borderId="11" xfId="4" applyFont="1" applyFill="1" applyBorder="1" applyAlignment="1">
      <alignment horizontal="center" vertical="center" textRotation="90" wrapText="1"/>
    </xf>
    <xf numFmtId="0" fontId="22" fillId="3" borderId="2" xfId="4" applyFont="1" applyFill="1" applyBorder="1" applyAlignment="1">
      <alignment horizontal="center" vertical="top" wrapText="1"/>
    </xf>
    <xf numFmtId="0" fontId="22" fillId="3" borderId="3" xfId="4" applyFont="1" applyFill="1" applyBorder="1" applyAlignment="1">
      <alignment horizontal="center" vertical="top" wrapText="1"/>
    </xf>
    <xf numFmtId="0" fontId="0" fillId="0" borderId="12" xfId="0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8" fillId="5" borderId="1" xfId="0" applyFont="1" applyFill="1" applyBorder="1" applyAlignment="1">
      <alignment horizontal="center" vertical="top"/>
    </xf>
    <xf numFmtId="0" fontId="22" fillId="3" borderId="1" xfId="0" applyFont="1" applyFill="1" applyBorder="1" applyAlignment="1">
      <alignment horizontal="center" vertical="top" wrapText="1"/>
    </xf>
  </cellXfs>
  <cellStyles count="7">
    <cellStyle name="Excel Built-in Normal" xfId="1" xr:uid="{00000000-0005-0000-0000-000000000000}"/>
    <cellStyle name="Mena" xfId="3" builtinId="4"/>
    <cellStyle name="Mena 2" xfId="6" xr:uid="{00000000-0005-0000-0000-000032000000}"/>
    <cellStyle name="Normálna" xfId="0" builtinId="0"/>
    <cellStyle name="Normálna 2" xfId="4" xr:uid="{89D841B0-C4A5-486E-8C34-42C368EE2ED7}"/>
    <cellStyle name="Normálne 2" xfId="2" xr:uid="{00000000-0005-0000-0000-000002000000}"/>
    <cellStyle name="Normálne 2 2" xfId="5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5"/>
  <sheetViews>
    <sheetView tabSelected="1" zoomScale="115" zoomScaleNormal="115" workbookViewId="0">
      <selection activeCell="K107" sqref="K107"/>
    </sheetView>
  </sheetViews>
  <sheetFormatPr defaultColWidth="15.140625" defaultRowHeight="15" customHeight="1" x14ac:dyDescent="0.25"/>
  <cols>
    <col min="1" max="1" width="11" customWidth="1"/>
    <col min="2" max="2" width="52.42578125" customWidth="1"/>
    <col min="3" max="3" width="23.28515625" customWidth="1"/>
    <col min="4" max="4" width="19.85546875" customWidth="1"/>
    <col min="5" max="5" width="14.42578125" customWidth="1"/>
    <col min="6" max="21" width="7.5703125" customWidth="1"/>
  </cols>
  <sheetData>
    <row r="1" spans="1:5" ht="39.6" customHeight="1" x14ac:dyDescent="0.25">
      <c r="A1" s="45" t="s">
        <v>17</v>
      </c>
      <c r="B1" s="45"/>
      <c r="C1" s="45"/>
      <c r="D1" s="45"/>
      <c r="E1" s="45"/>
    </row>
    <row r="2" spans="1:5" ht="18.75" customHeight="1" x14ac:dyDescent="0.3">
      <c r="A2" s="46" t="s">
        <v>103</v>
      </c>
      <c r="B2" s="46"/>
      <c r="C2" s="46"/>
      <c r="D2" s="46"/>
      <c r="E2" s="46"/>
    </row>
    <row r="3" spans="1:5" x14ac:dyDescent="0.25">
      <c r="A3" s="3"/>
      <c r="B3" s="4"/>
      <c r="C3" s="4"/>
      <c r="D3" s="4"/>
    </row>
    <row r="4" spans="1:5" ht="15.75" x14ac:dyDescent="0.25">
      <c r="A4" s="47" t="s">
        <v>104</v>
      </c>
      <c r="B4" s="47"/>
      <c r="C4" s="47"/>
      <c r="D4" s="47"/>
      <c r="E4" s="47"/>
    </row>
    <row r="5" spans="1:5" x14ac:dyDescent="0.25">
      <c r="A5" s="3"/>
      <c r="B5" s="4"/>
      <c r="C5" s="4"/>
      <c r="D5" s="4"/>
    </row>
    <row r="6" spans="1:5" x14ac:dyDescent="0.25">
      <c r="A6" s="1" t="s">
        <v>0</v>
      </c>
      <c r="B6" s="1"/>
    </row>
    <row r="7" spans="1:5" x14ac:dyDescent="0.25">
      <c r="A7" s="48" t="s">
        <v>1</v>
      </c>
      <c r="B7" s="49"/>
    </row>
    <row r="8" spans="1:5" x14ac:dyDescent="0.25">
      <c r="A8" s="5"/>
      <c r="B8" s="5"/>
    </row>
    <row r="9" spans="1:5" x14ac:dyDescent="0.25">
      <c r="A9" s="50" t="s">
        <v>2</v>
      </c>
      <c r="B9" s="50"/>
    </row>
    <row r="10" spans="1:5" ht="15" customHeight="1" x14ac:dyDescent="0.25">
      <c r="A10" s="43" t="s">
        <v>3</v>
      </c>
      <c r="B10" s="43"/>
      <c r="C10" s="44"/>
      <c r="D10" s="44"/>
      <c r="E10" s="44"/>
    </row>
    <row r="11" spans="1:5" ht="15" customHeight="1" x14ac:dyDescent="0.25">
      <c r="A11" s="43" t="s">
        <v>4</v>
      </c>
      <c r="B11" s="43"/>
      <c r="C11" s="44"/>
      <c r="D11" s="44"/>
      <c r="E11" s="44"/>
    </row>
    <row r="12" spans="1:5" ht="15" customHeight="1" x14ac:dyDescent="0.25">
      <c r="A12" s="43" t="s">
        <v>18</v>
      </c>
      <c r="B12" s="61"/>
      <c r="C12" s="62"/>
      <c r="D12" s="63"/>
      <c r="E12" s="64"/>
    </row>
    <row r="13" spans="1:5" ht="15" customHeight="1" x14ac:dyDescent="0.25">
      <c r="A13" s="43" t="s">
        <v>102</v>
      </c>
      <c r="B13" s="61"/>
      <c r="C13" s="62"/>
      <c r="D13" s="63"/>
      <c r="E13" s="64"/>
    </row>
    <row r="14" spans="1:5" ht="15" customHeight="1" x14ac:dyDescent="0.25">
      <c r="A14" s="43" t="s">
        <v>105</v>
      </c>
      <c r="B14" s="61"/>
      <c r="C14" s="62"/>
      <c r="D14" s="63"/>
      <c r="E14" s="64"/>
    </row>
    <row r="15" spans="1:5" ht="15" customHeight="1" x14ac:dyDescent="0.25">
      <c r="A15" s="43" t="s">
        <v>5</v>
      </c>
      <c r="B15" s="43"/>
      <c r="C15" s="44"/>
      <c r="D15" s="44"/>
      <c r="E15" s="44"/>
    </row>
    <row r="16" spans="1:5" ht="15" customHeight="1" x14ac:dyDescent="0.25">
      <c r="A16" s="43" t="s">
        <v>6</v>
      </c>
      <c r="B16" s="43"/>
      <c r="C16" s="44"/>
      <c r="D16" s="44"/>
      <c r="E16" s="44"/>
    </row>
    <row r="17" spans="1:5" ht="15" customHeight="1" x14ac:dyDescent="0.25">
      <c r="A17" s="43" t="s">
        <v>7</v>
      </c>
      <c r="B17" s="43"/>
      <c r="C17" s="65"/>
      <c r="D17" s="65"/>
      <c r="E17" s="65"/>
    </row>
    <row r="18" spans="1:5" ht="15" customHeight="1" x14ac:dyDescent="0.25">
      <c r="A18" s="7"/>
      <c r="B18" s="8"/>
      <c r="C18" s="65"/>
      <c r="D18" s="65"/>
      <c r="E18" s="65"/>
    </row>
    <row r="19" spans="1:5" ht="14.25" customHeight="1" x14ac:dyDescent="0.25">
      <c r="A19" s="7"/>
      <c r="B19" s="8"/>
      <c r="C19" s="8"/>
      <c r="D19" s="8"/>
    </row>
    <row r="20" spans="1:5" x14ac:dyDescent="0.25">
      <c r="A20" s="6"/>
      <c r="C20" s="12"/>
      <c r="D20" s="12"/>
    </row>
    <row r="21" spans="1:5" ht="25.5" x14ac:dyDescent="0.25">
      <c r="A21" s="14" t="s">
        <v>16</v>
      </c>
      <c r="B21" s="14" t="s">
        <v>10</v>
      </c>
      <c r="C21" s="14" t="s">
        <v>8</v>
      </c>
      <c r="D21" s="51" t="s">
        <v>9</v>
      </c>
      <c r="E21" s="51"/>
    </row>
    <row r="22" spans="1:5" x14ac:dyDescent="0.25">
      <c r="A22" s="57" t="s">
        <v>21</v>
      </c>
      <c r="B22" s="16" t="s">
        <v>22</v>
      </c>
      <c r="C22" s="17" t="s">
        <v>23</v>
      </c>
      <c r="D22" s="52"/>
      <c r="E22" s="52"/>
    </row>
    <row r="23" spans="1:5" x14ac:dyDescent="0.25">
      <c r="A23" s="58"/>
      <c r="B23" s="16" t="s">
        <v>24</v>
      </c>
      <c r="C23" s="16" t="s">
        <v>25</v>
      </c>
      <c r="D23" s="52"/>
      <c r="E23" s="52"/>
    </row>
    <row r="24" spans="1:5" x14ac:dyDescent="0.25">
      <c r="A24" s="58"/>
      <c r="B24" s="16" t="s">
        <v>26</v>
      </c>
      <c r="C24" s="16" t="s">
        <v>27</v>
      </c>
      <c r="D24" s="52"/>
      <c r="E24" s="52"/>
    </row>
    <row r="25" spans="1:5" x14ac:dyDescent="0.25">
      <c r="A25" s="58"/>
      <c r="B25" s="16" t="s">
        <v>28</v>
      </c>
      <c r="C25" s="18" t="s">
        <v>29</v>
      </c>
      <c r="D25" s="52"/>
      <c r="E25" s="52"/>
    </row>
    <row r="26" spans="1:5" x14ac:dyDescent="0.25">
      <c r="A26" s="58"/>
      <c r="B26" s="16" t="s">
        <v>30</v>
      </c>
      <c r="C26" s="17" t="s">
        <v>31</v>
      </c>
      <c r="D26" s="52"/>
      <c r="E26" s="52"/>
    </row>
    <row r="27" spans="1:5" x14ac:dyDescent="0.25">
      <c r="A27" s="58"/>
      <c r="B27" s="16" t="s">
        <v>32</v>
      </c>
      <c r="C27" s="16" t="s">
        <v>33</v>
      </c>
      <c r="D27" s="52"/>
      <c r="E27" s="52"/>
    </row>
    <row r="28" spans="1:5" x14ac:dyDescent="0.25">
      <c r="A28" s="58"/>
      <c r="B28" s="16" t="s">
        <v>34</v>
      </c>
      <c r="C28" s="19" t="s">
        <v>13</v>
      </c>
      <c r="D28" s="52"/>
      <c r="E28" s="52"/>
    </row>
    <row r="29" spans="1:5" ht="33.75" x14ac:dyDescent="0.25">
      <c r="A29" s="58"/>
      <c r="B29" s="16" t="s">
        <v>35</v>
      </c>
      <c r="C29" s="20" t="s">
        <v>13</v>
      </c>
      <c r="D29" s="52"/>
      <c r="E29" s="52"/>
    </row>
    <row r="30" spans="1:5" ht="22.5" x14ac:dyDescent="0.25">
      <c r="A30" s="58"/>
      <c r="B30" s="16" t="s">
        <v>36</v>
      </c>
      <c r="C30" s="17" t="s">
        <v>13</v>
      </c>
      <c r="D30" s="52"/>
      <c r="E30" s="52"/>
    </row>
    <row r="31" spans="1:5" ht="22.5" x14ac:dyDescent="0.25">
      <c r="A31" s="58"/>
      <c r="B31" s="16" t="s">
        <v>37</v>
      </c>
      <c r="C31" s="19" t="s">
        <v>13</v>
      </c>
      <c r="D31" s="52"/>
      <c r="E31" s="52"/>
    </row>
    <row r="32" spans="1:5" ht="45" x14ac:dyDescent="0.25">
      <c r="A32" s="58"/>
      <c r="B32" s="16" t="s">
        <v>38</v>
      </c>
      <c r="C32" s="19" t="s">
        <v>13</v>
      </c>
      <c r="D32" s="52"/>
      <c r="E32" s="52"/>
    </row>
    <row r="33" spans="1:5" ht="18" customHeight="1" x14ac:dyDescent="0.25">
      <c r="A33" s="58"/>
      <c r="B33" s="16" t="s">
        <v>39</v>
      </c>
      <c r="C33" s="20" t="s">
        <v>13</v>
      </c>
      <c r="D33" s="52"/>
      <c r="E33" s="52"/>
    </row>
    <row r="34" spans="1:5" x14ac:dyDescent="0.25">
      <c r="A34" s="58"/>
      <c r="B34" s="16" t="s">
        <v>40</v>
      </c>
      <c r="C34" s="17" t="s">
        <v>13</v>
      </c>
      <c r="D34" s="52"/>
      <c r="E34" s="52"/>
    </row>
    <row r="35" spans="1:5" x14ac:dyDescent="0.25">
      <c r="A35" s="58"/>
      <c r="B35" s="16" t="s">
        <v>41</v>
      </c>
      <c r="C35" s="16" t="s">
        <v>42</v>
      </c>
      <c r="D35" s="52"/>
      <c r="E35" s="52"/>
    </row>
    <row r="36" spans="1:5" x14ac:dyDescent="0.25">
      <c r="A36" s="58"/>
      <c r="B36" s="16" t="s">
        <v>43</v>
      </c>
      <c r="C36" s="16" t="s">
        <v>44</v>
      </c>
      <c r="D36" s="52"/>
      <c r="E36" s="52"/>
    </row>
    <row r="37" spans="1:5" x14ac:dyDescent="0.25">
      <c r="A37" s="58"/>
      <c r="B37" s="16" t="s">
        <v>45</v>
      </c>
      <c r="C37" s="18" t="s">
        <v>46</v>
      </c>
      <c r="D37" s="52"/>
      <c r="E37" s="52"/>
    </row>
    <row r="38" spans="1:5" x14ac:dyDescent="0.25">
      <c r="A38" s="58"/>
      <c r="B38" s="16" t="s">
        <v>47</v>
      </c>
      <c r="C38" s="18" t="s">
        <v>48</v>
      </c>
      <c r="D38" s="52"/>
      <c r="E38" s="52"/>
    </row>
    <row r="39" spans="1:5" x14ac:dyDescent="0.25">
      <c r="A39" s="58"/>
      <c r="B39" s="16" t="s">
        <v>49</v>
      </c>
      <c r="C39" s="18" t="s">
        <v>50</v>
      </c>
      <c r="D39" s="52"/>
      <c r="E39" s="52"/>
    </row>
    <row r="40" spans="1:5" ht="33.75" x14ac:dyDescent="0.25">
      <c r="A40" s="58"/>
      <c r="B40" s="16" t="s">
        <v>51</v>
      </c>
      <c r="C40" s="17" t="s">
        <v>13</v>
      </c>
      <c r="D40" s="52"/>
      <c r="E40" s="52"/>
    </row>
    <row r="41" spans="1:5" ht="45" x14ac:dyDescent="0.25">
      <c r="A41" s="58"/>
      <c r="B41" s="16" t="s">
        <v>52</v>
      </c>
      <c r="C41" s="17" t="s">
        <v>13</v>
      </c>
      <c r="D41" s="52"/>
      <c r="E41" s="52"/>
    </row>
    <row r="42" spans="1:5" x14ac:dyDescent="0.25">
      <c r="A42" s="6"/>
      <c r="C42" s="12"/>
      <c r="D42" s="12"/>
    </row>
    <row r="43" spans="1:5" ht="27" customHeight="1" x14ac:dyDescent="0.25">
      <c r="A43" s="11" t="s">
        <v>11</v>
      </c>
      <c r="B43" s="11" t="s">
        <v>14</v>
      </c>
      <c r="C43" s="9" t="s">
        <v>15</v>
      </c>
      <c r="D43" s="9" t="s">
        <v>66</v>
      </c>
    </row>
    <row r="44" spans="1:5" x14ac:dyDescent="0.25">
      <c r="A44" s="2">
        <v>5</v>
      </c>
      <c r="B44" s="39"/>
      <c r="C44" s="13">
        <f>A44*B44</f>
        <v>0</v>
      </c>
      <c r="D44" s="13">
        <f>C44*1.23</f>
        <v>0</v>
      </c>
    </row>
    <row r="45" spans="1:5" x14ac:dyDescent="0.25">
      <c r="A45" s="6"/>
      <c r="C45" s="15"/>
      <c r="D45" s="12"/>
    </row>
    <row r="46" spans="1:5" x14ac:dyDescent="0.25">
      <c r="A46" s="6"/>
      <c r="C46" s="15"/>
      <c r="D46" s="12"/>
    </row>
    <row r="47" spans="1:5" x14ac:dyDescent="0.25">
      <c r="A47" s="6"/>
      <c r="C47" s="15"/>
      <c r="D47" s="12"/>
    </row>
    <row r="48" spans="1:5" x14ac:dyDescent="0.25">
      <c r="A48" s="6"/>
      <c r="C48" s="15"/>
      <c r="D48" s="12"/>
    </row>
    <row r="49" spans="1:5" x14ac:dyDescent="0.25">
      <c r="A49" s="6"/>
      <c r="C49" s="15"/>
      <c r="D49" s="12"/>
    </row>
    <row r="50" spans="1:5" x14ac:dyDescent="0.25">
      <c r="A50" s="6"/>
      <c r="C50" s="15"/>
      <c r="D50" s="12"/>
    </row>
    <row r="51" spans="1:5" x14ac:dyDescent="0.25">
      <c r="A51" s="6"/>
      <c r="C51" s="15"/>
      <c r="D51" s="12"/>
    </row>
    <row r="52" spans="1:5" x14ac:dyDescent="0.25">
      <c r="A52" s="6"/>
      <c r="C52" s="15"/>
      <c r="D52" s="12"/>
    </row>
    <row r="53" spans="1:5" x14ac:dyDescent="0.25">
      <c r="A53" s="6"/>
      <c r="C53" s="15"/>
      <c r="D53" s="12"/>
    </row>
    <row r="54" spans="1:5" x14ac:dyDescent="0.25">
      <c r="A54" s="6"/>
      <c r="C54" s="15"/>
      <c r="D54" s="12"/>
    </row>
    <row r="55" spans="1:5" x14ac:dyDescent="0.25">
      <c r="A55" s="6"/>
      <c r="C55" s="15"/>
      <c r="D55" s="12"/>
    </row>
    <row r="56" spans="1:5" x14ac:dyDescent="0.25">
      <c r="A56" s="6"/>
      <c r="C56" s="15"/>
      <c r="D56" s="12"/>
    </row>
    <row r="57" spans="1:5" x14ac:dyDescent="0.25">
      <c r="A57" s="6"/>
      <c r="C57" s="15"/>
      <c r="D57" s="12"/>
    </row>
    <row r="58" spans="1:5" x14ac:dyDescent="0.25">
      <c r="A58" s="6"/>
      <c r="C58" s="15"/>
      <c r="D58" s="12"/>
    </row>
    <row r="59" spans="1:5" x14ac:dyDescent="0.25">
      <c r="A59" s="6"/>
      <c r="C59" s="15"/>
      <c r="D59" s="12"/>
    </row>
    <row r="60" spans="1:5" x14ac:dyDescent="0.25">
      <c r="A60" s="6"/>
      <c r="C60" s="15"/>
      <c r="D60" s="12"/>
    </row>
    <row r="61" spans="1:5" x14ac:dyDescent="0.25">
      <c r="A61" s="6"/>
      <c r="C61" s="15"/>
      <c r="D61" s="12"/>
    </row>
    <row r="62" spans="1:5" ht="25.5" x14ac:dyDescent="0.25">
      <c r="A62" s="14" t="s">
        <v>19</v>
      </c>
      <c r="B62" s="14" t="s">
        <v>10</v>
      </c>
      <c r="C62" s="14" t="s">
        <v>8</v>
      </c>
      <c r="D62" s="51" t="s">
        <v>9</v>
      </c>
      <c r="E62" s="51"/>
    </row>
    <row r="63" spans="1:5" x14ac:dyDescent="0.25">
      <c r="A63" s="57" t="s">
        <v>67</v>
      </c>
      <c r="B63" s="35" t="s">
        <v>75</v>
      </c>
      <c r="C63" s="17"/>
      <c r="D63" s="52"/>
      <c r="E63" s="52"/>
    </row>
    <row r="64" spans="1:5" ht="22.5" x14ac:dyDescent="0.25">
      <c r="A64" s="58"/>
      <c r="B64" s="19" t="s">
        <v>101</v>
      </c>
      <c r="C64" s="17" t="s">
        <v>13</v>
      </c>
      <c r="D64" s="59"/>
      <c r="E64" s="60"/>
    </row>
    <row r="65" spans="1:5" x14ac:dyDescent="0.25">
      <c r="A65" s="58"/>
      <c r="B65" s="19" t="s">
        <v>69</v>
      </c>
      <c r="C65" s="17" t="s">
        <v>68</v>
      </c>
      <c r="D65" s="52"/>
      <c r="E65" s="52"/>
    </row>
    <row r="66" spans="1:5" x14ac:dyDescent="0.25">
      <c r="A66" s="58"/>
      <c r="B66" s="34" t="s">
        <v>71</v>
      </c>
      <c r="C66" s="17" t="s">
        <v>70</v>
      </c>
      <c r="D66" s="52"/>
      <c r="E66" s="52"/>
    </row>
    <row r="67" spans="1:5" x14ac:dyDescent="0.25">
      <c r="A67" s="58"/>
      <c r="B67" s="36" t="s">
        <v>76</v>
      </c>
      <c r="C67" s="17"/>
      <c r="D67" s="41"/>
      <c r="E67" s="42"/>
    </row>
    <row r="68" spans="1:5" ht="22.5" x14ac:dyDescent="0.25">
      <c r="A68" s="58"/>
      <c r="B68" s="19" t="s">
        <v>77</v>
      </c>
      <c r="C68" s="17" t="s">
        <v>13</v>
      </c>
      <c r="D68" s="59"/>
      <c r="E68" s="60"/>
    </row>
    <row r="69" spans="1:5" x14ac:dyDescent="0.25">
      <c r="A69" s="58"/>
      <c r="B69" s="19" t="s">
        <v>73</v>
      </c>
      <c r="C69" s="33" t="s">
        <v>72</v>
      </c>
      <c r="D69" s="52"/>
      <c r="E69" s="52"/>
    </row>
    <row r="70" spans="1:5" x14ac:dyDescent="0.25">
      <c r="A70" s="58"/>
      <c r="B70" s="19" t="s">
        <v>53</v>
      </c>
      <c r="C70" s="33" t="s">
        <v>74</v>
      </c>
      <c r="D70" s="52"/>
      <c r="E70" s="52"/>
    </row>
    <row r="71" spans="1:5" x14ac:dyDescent="0.25">
      <c r="A71" s="58"/>
      <c r="B71" s="16" t="s">
        <v>78</v>
      </c>
      <c r="C71" s="22" t="s">
        <v>13</v>
      </c>
      <c r="D71" s="52"/>
      <c r="E71" s="52"/>
    </row>
    <row r="72" spans="1:5" x14ac:dyDescent="0.25">
      <c r="A72" s="58"/>
      <c r="B72" s="16" t="s">
        <v>80</v>
      </c>
      <c r="C72" s="22" t="s">
        <v>79</v>
      </c>
      <c r="D72" s="59"/>
      <c r="E72" s="60"/>
    </row>
    <row r="73" spans="1:5" x14ac:dyDescent="0.25">
      <c r="A73" s="58"/>
      <c r="B73" s="16" t="s">
        <v>81</v>
      </c>
      <c r="C73" s="37">
        <v>208.33402777777778</v>
      </c>
      <c r="D73" s="52"/>
      <c r="E73" s="52"/>
    </row>
    <row r="74" spans="1:5" x14ac:dyDescent="0.25">
      <c r="A74" s="58"/>
      <c r="B74" s="16" t="s">
        <v>83</v>
      </c>
      <c r="C74" s="37" t="s">
        <v>82</v>
      </c>
      <c r="D74" s="41"/>
      <c r="E74" s="42"/>
    </row>
    <row r="75" spans="1:5" x14ac:dyDescent="0.25">
      <c r="A75" s="58"/>
      <c r="B75" s="16" t="s">
        <v>84</v>
      </c>
      <c r="C75" s="37">
        <v>0.67291666666666672</v>
      </c>
      <c r="D75" s="41"/>
      <c r="E75" s="42"/>
    </row>
    <row r="76" spans="1:5" ht="15" customHeight="1" x14ac:dyDescent="0.25">
      <c r="A76" s="58"/>
      <c r="B76" s="16" t="s">
        <v>86</v>
      </c>
      <c r="C76" s="17" t="s">
        <v>85</v>
      </c>
      <c r="D76" s="59"/>
      <c r="E76" s="60"/>
    </row>
    <row r="77" spans="1:5" ht="15" customHeight="1" x14ac:dyDescent="0.25">
      <c r="A77" s="58"/>
      <c r="B77" s="16" t="s">
        <v>88</v>
      </c>
      <c r="C77" s="17" t="s">
        <v>87</v>
      </c>
      <c r="D77" s="41"/>
      <c r="E77" s="42"/>
    </row>
    <row r="78" spans="1:5" ht="15" customHeight="1" x14ac:dyDescent="0.25">
      <c r="A78" s="58"/>
      <c r="B78" s="16" t="s">
        <v>90</v>
      </c>
      <c r="C78" s="17" t="s">
        <v>89</v>
      </c>
      <c r="D78" s="41"/>
      <c r="E78" s="42"/>
    </row>
    <row r="79" spans="1:5" ht="13.5" customHeight="1" x14ac:dyDescent="0.25">
      <c r="A79" s="58"/>
      <c r="B79" s="38" t="s">
        <v>91</v>
      </c>
      <c r="C79" s="17"/>
      <c r="D79" s="41"/>
      <c r="E79" s="42"/>
    </row>
    <row r="80" spans="1:5" ht="22.5" x14ac:dyDescent="0.25">
      <c r="A80" s="58"/>
      <c r="B80" s="16" t="s">
        <v>92</v>
      </c>
      <c r="C80" s="17" t="s">
        <v>93</v>
      </c>
      <c r="D80" s="41"/>
      <c r="E80" s="42"/>
    </row>
    <row r="81" spans="1:5" ht="22.5" x14ac:dyDescent="0.25">
      <c r="A81" s="58"/>
      <c r="B81" s="16" t="s">
        <v>94</v>
      </c>
      <c r="C81" s="17" t="s">
        <v>95</v>
      </c>
      <c r="D81" s="41"/>
      <c r="E81" s="42"/>
    </row>
    <row r="82" spans="1:5" x14ac:dyDescent="0.25">
      <c r="A82" s="58"/>
      <c r="B82" s="16" t="s">
        <v>96</v>
      </c>
      <c r="C82" s="17" t="s">
        <v>13</v>
      </c>
      <c r="D82" s="41"/>
      <c r="E82" s="42"/>
    </row>
    <row r="83" spans="1:5" x14ac:dyDescent="0.25">
      <c r="A83" s="58"/>
      <c r="B83" s="16" t="s">
        <v>99</v>
      </c>
      <c r="C83" s="17" t="s">
        <v>13</v>
      </c>
      <c r="D83" s="41"/>
      <c r="E83" s="42"/>
    </row>
    <row r="84" spans="1:5" ht="15" customHeight="1" x14ac:dyDescent="0.25">
      <c r="A84" s="58"/>
      <c r="B84" s="16" t="s">
        <v>97</v>
      </c>
      <c r="C84" s="17" t="s">
        <v>13</v>
      </c>
      <c r="D84" s="41"/>
      <c r="E84" s="42"/>
    </row>
    <row r="85" spans="1:5" ht="78.75" x14ac:dyDescent="0.25">
      <c r="A85" s="58"/>
      <c r="B85" s="16" t="s">
        <v>98</v>
      </c>
      <c r="C85" s="17" t="s">
        <v>13</v>
      </c>
      <c r="D85" s="41"/>
      <c r="E85" s="42"/>
    </row>
    <row r="86" spans="1:5" ht="56.25" x14ac:dyDescent="0.25">
      <c r="A86" s="58"/>
      <c r="B86" s="16" t="s">
        <v>100</v>
      </c>
      <c r="C86" s="17" t="s">
        <v>13</v>
      </c>
      <c r="D86" s="41"/>
      <c r="E86" s="42"/>
    </row>
    <row r="87" spans="1:5" ht="33.75" x14ac:dyDescent="0.25">
      <c r="A87" s="58"/>
      <c r="B87" s="16" t="s">
        <v>107</v>
      </c>
      <c r="C87" s="17" t="s">
        <v>13</v>
      </c>
      <c r="D87" s="52"/>
      <c r="E87" s="52"/>
    </row>
    <row r="88" spans="1:5" ht="45" x14ac:dyDescent="0.25">
      <c r="A88" s="58"/>
      <c r="B88" s="40" t="s">
        <v>106</v>
      </c>
      <c r="C88" s="40" t="s">
        <v>13</v>
      </c>
      <c r="D88" s="66"/>
      <c r="E88" s="66"/>
    </row>
    <row r="89" spans="1:5" x14ac:dyDescent="0.25">
      <c r="A89" s="6"/>
      <c r="C89" s="12"/>
      <c r="D89" s="12"/>
    </row>
    <row r="90" spans="1:5" x14ac:dyDescent="0.25">
      <c r="A90" s="11" t="s">
        <v>11</v>
      </c>
      <c r="B90" s="11" t="s">
        <v>14</v>
      </c>
      <c r="C90" s="9" t="s">
        <v>15</v>
      </c>
      <c r="D90" s="9" t="s">
        <v>66</v>
      </c>
    </row>
    <row r="91" spans="1:5" x14ac:dyDescent="0.25">
      <c r="A91" s="2">
        <v>8</v>
      </c>
      <c r="B91" s="39"/>
      <c r="C91" s="13">
        <f>A91*B91</f>
        <v>0</v>
      </c>
      <c r="D91" s="13">
        <f>C91*1.23</f>
        <v>0</v>
      </c>
    </row>
    <row r="92" spans="1:5" x14ac:dyDescent="0.25">
      <c r="A92" s="6"/>
      <c r="C92" s="15"/>
      <c r="D92" s="12"/>
    </row>
    <row r="93" spans="1:5" x14ac:dyDescent="0.25">
      <c r="A93" s="6"/>
      <c r="C93" s="15"/>
      <c r="D93" s="12"/>
    </row>
    <row r="94" spans="1:5" x14ac:dyDescent="0.25">
      <c r="A94" s="6"/>
      <c r="C94" s="15"/>
      <c r="D94" s="12"/>
    </row>
    <row r="95" spans="1:5" ht="25.5" x14ac:dyDescent="0.25">
      <c r="A95" s="14" t="s">
        <v>20</v>
      </c>
      <c r="B95" s="14" t="s">
        <v>10</v>
      </c>
      <c r="C95" s="14" t="s">
        <v>8</v>
      </c>
      <c r="D95" s="51" t="s">
        <v>9</v>
      </c>
      <c r="E95" s="51"/>
    </row>
    <row r="96" spans="1:5" ht="33.75" x14ac:dyDescent="0.25">
      <c r="A96" s="57" t="s">
        <v>56</v>
      </c>
      <c r="B96" s="16" t="s">
        <v>61</v>
      </c>
      <c r="C96" s="17" t="s">
        <v>13</v>
      </c>
      <c r="D96" s="52"/>
      <c r="E96" s="52"/>
    </row>
    <row r="97" spans="1:5" x14ac:dyDescent="0.25">
      <c r="A97" s="58"/>
      <c r="B97" s="16" t="s">
        <v>57</v>
      </c>
      <c r="C97" s="16" t="s">
        <v>58</v>
      </c>
      <c r="D97" s="52"/>
      <c r="E97" s="52"/>
    </row>
    <row r="98" spans="1:5" x14ac:dyDescent="0.25">
      <c r="A98" s="58"/>
      <c r="B98" s="21" t="s">
        <v>59</v>
      </c>
      <c r="C98" s="16" t="s">
        <v>60</v>
      </c>
      <c r="D98" s="52"/>
      <c r="E98" s="52"/>
    </row>
    <row r="99" spans="1:5" ht="22.5" x14ac:dyDescent="0.25">
      <c r="A99" s="58"/>
      <c r="B99" s="16" t="s">
        <v>62</v>
      </c>
      <c r="C99" s="18" t="s">
        <v>13</v>
      </c>
      <c r="D99" s="52"/>
      <c r="E99" s="52"/>
    </row>
    <row r="100" spans="1:5" ht="22.5" x14ac:dyDescent="0.25">
      <c r="A100" s="58"/>
      <c r="B100" s="16" t="s">
        <v>63</v>
      </c>
      <c r="C100" s="18" t="s">
        <v>13</v>
      </c>
      <c r="D100" s="52"/>
      <c r="E100" s="52"/>
    </row>
    <row r="101" spans="1:5" ht="33.6" customHeight="1" x14ac:dyDescent="0.25">
      <c r="A101" s="58"/>
      <c r="B101" s="16" t="s">
        <v>65</v>
      </c>
      <c r="C101" s="17" t="s">
        <v>13</v>
      </c>
      <c r="D101" s="52"/>
      <c r="E101" s="52"/>
    </row>
    <row r="102" spans="1:5" ht="22.5" x14ac:dyDescent="0.25">
      <c r="A102" s="58"/>
      <c r="B102" s="16" t="s">
        <v>64</v>
      </c>
      <c r="C102" s="17" t="s">
        <v>13</v>
      </c>
      <c r="D102" s="52"/>
      <c r="E102" s="52"/>
    </row>
    <row r="103" spans="1:5" x14ac:dyDescent="0.25">
      <c r="A103" s="6"/>
      <c r="C103" s="12"/>
      <c r="D103" s="12"/>
    </row>
    <row r="104" spans="1:5" x14ac:dyDescent="0.25">
      <c r="A104" s="11" t="s">
        <v>11</v>
      </c>
      <c r="B104" s="11" t="s">
        <v>14</v>
      </c>
      <c r="C104" s="9" t="s">
        <v>15</v>
      </c>
      <c r="D104" s="9" t="s">
        <v>66</v>
      </c>
    </row>
    <row r="105" spans="1:5" x14ac:dyDescent="0.25">
      <c r="A105" s="2">
        <v>5</v>
      </c>
      <c r="B105" s="39"/>
      <c r="C105" s="13">
        <f>A105*B105</f>
        <v>0</v>
      </c>
      <c r="D105" s="13">
        <f>C105*1.23</f>
        <v>0</v>
      </c>
    </row>
    <row r="106" spans="1:5" x14ac:dyDescent="0.25">
      <c r="A106" s="6"/>
      <c r="B106" s="30"/>
      <c r="C106" s="15"/>
      <c r="D106" s="15"/>
    </row>
    <row r="107" spans="1:5" x14ac:dyDescent="0.25">
      <c r="A107" s="53" t="s">
        <v>108</v>
      </c>
      <c r="B107" s="54"/>
      <c r="C107" s="9" t="s">
        <v>15</v>
      </c>
      <c r="D107" s="9" t="s">
        <v>66</v>
      </c>
    </row>
    <row r="108" spans="1:5" ht="15" customHeight="1" x14ac:dyDescent="0.25">
      <c r="A108" s="55"/>
      <c r="B108" s="56"/>
      <c r="C108" s="31">
        <f>C44+C91+C105</f>
        <v>0</v>
      </c>
      <c r="D108" s="32">
        <f>C108*1.23</f>
        <v>0</v>
      </c>
    </row>
    <row r="109" spans="1:5" ht="15" customHeight="1" x14ac:dyDescent="0.25">
      <c r="A109" s="10"/>
      <c r="B109" s="10"/>
      <c r="C109" s="6"/>
    </row>
    <row r="110" spans="1:5" x14ac:dyDescent="0.25">
      <c r="A110" s="23"/>
      <c r="B110" s="23"/>
      <c r="C110" s="23"/>
      <c r="D110" s="23"/>
      <c r="E110" s="23"/>
    </row>
    <row r="111" spans="1:5" x14ac:dyDescent="0.25">
      <c r="A111" s="27" t="s">
        <v>12</v>
      </c>
      <c r="B111" s="28" t="s">
        <v>54</v>
      </c>
      <c r="C111" s="29"/>
      <c r="D111" s="29"/>
      <c r="E111" s="29"/>
    </row>
    <row r="112" spans="1:5" x14ac:dyDescent="0.25">
      <c r="A112" s="23"/>
      <c r="B112" s="23"/>
      <c r="C112" s="23"/>
      <c r="D112" s="23"/>
      <c r="E112" s="23"/>
    </row>
    <row r="113" spans="1:5" x14ac:dyDescent="0.25">
      <c r="A113" s="23"/>
      <c r="B113" s="23"/>
      <c r="C113" s="24"/>
      <c r="D113" s="24"/>
      <c r="E113" s="24"/>
    </row>
    <row r="114" spans="1:5" x14ac:dyDescent="0.25">
      <c r="A114" s="23"/>
      <c r="B114" s="23"/>
      <c r="C114" s="25"/>
      <c r="D114" s="25"/>
      <c r="E114" s="25"/>
    </row>
    <row r="115" spans="1:5" x14ac:dyDescent="0.25">
      <c r="A115" s="23"/>
      <c r="B115" s="23"/>
      <c r="C115" s="25"/>
      <c r="D115" s="26" t="s">
        <v>55</v>
      </c>
      <c r="E115" s="25"/>
    </row>
  </sheetData>
  <mergeCells count="69">
    <mergeCell ref="A17:B17"/>
    <mergeCell ref="C17:E17"/>
    <mergeCell ref="C18:E18"/>
    <mergeCell ref="D88:E88"/>
    <mergeCell ref="D87:E87"/>
    <mergeCell ref="D62:E62"/>
    <mergeCell ref="A63:A88"/>
    <mergeCell ref="D63:E63"/>
    <mergeCell ref="D65:E65"/>
    <mergeCell ref="D66:E66"/>
    <mergeCell ref="D69:E69"/>
    <mergeCell ref="D70:E70"/>
    <mergeCell ref="D71:E71"/>
    <mergeCell ref="D73:E73"/>
    <mergeCell ref="D76:E76"/>
    <mergeCell ref="D64:E64"/>
    <mergeCell ref="A14:B14"/>
    <mergeCell ref="C14:E14"/>
    <mergeCell ref="A15:B15"/>
    <mergeCell ref="C15:E15"/>
    <mergeCell ref="A16:B16"/>
    <mergeCell ref="C16:E16"/>
    <mergeCell ref="A11:B11"/>
    <mergeCell ref="C11:E11"/>
    <mergeCell ref="A12:B12"/>
    <mergeCell ref="C12:E12"/>
    <mergeCell ref="A13:B13"/>
    <mergeCell ref="C13:E13"/>
    <mergeCell ref="D95:E95"/>
    <mergeCell ref="A96:A102"/>
    <mergeCell ref="D96:E96"/>
    <mergeCell ref="D97:E97"/>
    <mergeCell ref="D98:E98"/>
    <mergeCell ref="D99:E99"/>
    <mergeCell ref="D100:E100"/>
    <mergeCell ref="D101:E101"/>
    <mergeCell ref="D102:E102"/>
    <mergeCell ref="D68:E68"/>
    <mergeCell ref="D72:E72"/>
    <mergeCell ref="D29:E29"/>
    <mergeCell ref="D30:E30"/>
    <mergeCell ref="D31:E31"/>
    <mergeCell ref="D32:E32"/>
    <mergeCell ref="D33:E33"/>
    <mergeCell ref="D34:E34"/>
    <mergeCell ref="D35:E35"/>
    <mergeCell ref="D21:E21"/>
    <mergeCell ref="D27:E27"/>
    <mergeCell ref="D28:E28"/>
    <mergeCell ref="A107:B108"/>
    <mergeCell ref="D41:E41"/>
    <mergeCell ref="A22:A41"/>
    <mergeCell ref="D22:E22"/>
    <mergeCell ref="D23:E23"/>
    <mergeCell ref="D24:E24"/>
    <mergeCell ref="D25:E25"/>
    <mergeCell ref="D26:E26"/>
    <mergeCell ref="D37:E37"/>
    <mergeCell ref="D38:E38"/>
    <mergeCell ref="D39:E39"/>
    <mergeCell ref="D40:E40"/>
    <mergeCell ref="D36:E36"/>
    <mergeCell ref="A10:B10"/>
    <mergeCell ref="C10:E10"/>
    <mergeCell ref="A1:E1"/>
    <mergeCell ref="A2:E2"/>
    <mergeCell ref="A4:E4"/>
    <mergeCell ref="A7:B7"/>
    <mergeCell ref="A9:B9"/>
  </mergeCells>
  <pageMargins left="0.70866141732283472" right="0.70866141732283472" top="0.59055118110236227" bottom="0.59055118110236227" header="0.31496062992125984" footer="0.31496062992125984"/>
  <pageSetup paperSize="9" scale="72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Prezentačná technika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Korčoková, Zuzana</cp:lastModifiedBy>
  <cp:lastPrinted>2025-03-16T14:39:14Z</cp:lastPrinted>
  <dcterms:created xsi:type="dcterms:W3CDTF">2016-11-30T12:16:19Z</dcterms:created>
  <dcterms:modified xsi:type="dcterms:W3CDTF">2025-04-28T10:45:49Z</dcterms:modified>
</cp:coreProperties>
</file>